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<sst xmlns="http://schemas.openxmlformats.org/spreadsheetml/2006/main" count="297" uniqueCount="87">
  <si>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</si>
  <si>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</si>
  <si>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</si>
  <si>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</si>
  <si>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</si>
  <si>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</si>
  <si>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</si>
  <si>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</si>
  <si>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第900号</t>
  </si>
  <si>
    <t xml:space="preserve">　業務名</t>
  </si>
  <si>
    <t>国道102号橋梁架替（四十巻橋）地質調査業務委託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</si>
  <si>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</si>
  <si>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</si>
  <si>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</si>
  <si>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</si>
  <si>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</si>
  <si>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</si>
  <si>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</si>
  <si>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</si>
  <si>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</si>
  <si>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</si>
  <si>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</si>
  <si>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</si>
  <si>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</si>
  <si>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</si>
  <si>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</si>
  <si>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</si>
  <si>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</si>
  <si>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</si>
  <si>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砂･砂質土,50m以下,鉛直下方,φ66mm</t>
  </si>
  <si>
    <t>m</t>
  </si>
  <si>
    <t>礫混じり土砂,50m以下,鉛直下方,φ66mm</t>
  </si>
  <si>
    <t>岩盤ﾎﾞｰﾘﾝｸﾞ(ｵｰﾙｺｱﾎﾞｰﾘﾝｸﾞ)</t>
  </si>
  <si>
    <t>軟岩,50m以下,鉛直下方,φ66mm</t>
  </si>
  <si>
    <t>ｻｳﾝﾃﾞｨﾝｸﾞ及び原位置試験</t>
  </si>
  <si>
    <t>標準貫入試験</t>
  </si>
  <si>
    <t>砂･砂質土</t>
  </si>
  <si>
    <t>回</t>
  </si>
  <si>
    <t>礫混じり土砂</t>
  </si>
  <si>
    <t>軟岩</t>
  </si>
  <si>
    <t>孔内載荷試験</t>
  </si>
  <si>
    <t>高圧載荷</t>
  </si>
  <si>
    <t>室内土質試験</t>
  </si>
  <si>
    <t>土の粒度試験</t>
  </si>
  <si>
    <t>試料</t>
  </si>
  <si>
    <t>室内岩石試験</t>
  </si>
  <si>
    <t>試料作製費</t>
  </si>
  <si>
    <t>個</t>
  </si>
  <si>
    <t>圧縮強度試験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</si>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</sst>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G26+G38+G53+G59+G68+G74+G80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G41+G44+G47+G50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6.0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4.0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4.0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2.0</v>
      </c>
      <c r="G58" s="27"/>
      <c r="H58" s="29"/>
      <c r="J58" s="30"/>
      <c r="K58" s="31"/>
    </row>
    <row r="59" ht="15.0" customHeight="true">
      <c r="A59" s="14"/>
      <c r="B59" s="15"/>
      <c r="C59" s="15" t="s">
        <v>45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47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2.0</v>
      </c>
      <c r="G67" s="27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53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2.0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6">
        <f>G89+G95+G107+G113+G119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56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6">
        <f>G98+G101+G104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60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61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66</v>
      </c>
      <c r="B125" s="15"/>
      <c r="C125" s="15"/>
      <c r="D125" s="16"/>
      <c r="E125" s="20"/>
      <c r="F125" s="22"/>
      <c r="G125" s="26">
        <f>G17+G20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 t="s">
        <v>67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68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69</v>
      </c>
      <c r="B134" s="15"/>
      <c r="C134" s="15"/>
      <c r="D134" s="16"/>
      <c r="E134" s="20"/>
      <c r="F134" s="22"/>
      <c r="G134" s="26">
        <f>G125+G128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>
      <c r="A137" s="11" t="s">
        <v>70</v>
      </c>
      <c r="H137" s="13"/>
    </row>
    <row r="138">
      <c r="A138" s="11"/>
      <c r="H138" s="13"/>
    </row>
    <row r="139">
      <c r="A139" s="12"/>
      <c r="B139" s="12"/>
      <c r="C139" s="12"/>
      <c r="D139" s="12"/>
      <c r="E139" s="12"/>
      <c r="F139" s="12"/>
      <c r="G139" s="12"/>
      <c r="H139" s="13"/>
    </row>
    <row r="140" ht="15.0" customHeight="true">
      <c r="A140" s="14" t="s">
        <v>50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71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50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50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72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72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73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74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75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76</v>
      </c>
      <c r="B164" s="15"/>
      <c r="C164" s="15"/>
      <c r="D164" s="16"/>
      <c r="E164" s="20"/>
      <c r="F164" s="22"/>
      <c r="G164" s="26">
        <f>G137+G140+G152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 t="s">
        <v>77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78</v>
      </c>
      <c r="B170" s="15"/>
      <c r="C170" s="15"/>
      <c r="D170" s="16"/>
      <c r="E170" s="20"/>
      <c r="F170" s="22"/>
      <c r="G170" s="27"/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79</v>
      </c>
      <c r="B173" s="15"/>
      <c r="C173" s="15"/>
      <c r="D173" s="16"/>
      <c r="E173" s="20"/>
      <c r="F173" s="22"/>
      <c r="G173" s="26">
        <f>G164+G167+G170</f>
      </c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80</v>
      </c>
      <c r="B176" s="33"/>
      <c r="C176" s="33"/>
      <c r="D176" s="34"/>
      <c r="E176" s="41"/>
      <c r="F176" s="44"/>
      <c r="G176" s="50">
        <f>G134+G173</f>
      </c>
      <c r="H176" s="51" t="s">
        <v>24</v>
      </c>
      <c r="J176" s="55" t="n">
        <v>52.0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81</v>
      </c>
      <c r="B179" s="57" t="s">
        <v>82</v>
      </c>
      <c r="J179" s="30" t="n">
        <v>99999.0</v>
      </c>
    </row>
    <row r="180">
      <c r="A180" s="56" t="s">
        <v>83</v>
      </c>
      <c r="B180" s="57" t="s">
        <v>84</v>
      </c>
    </row>
    <row r="181">
      <c r="A181" s="56" t="s">
        <v>85</v>
      </c>
      <c r="B181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A137:H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2026-07-16T00:48:52Z</dcterms:created>
  <dc:creator>Apache POI</dc:creator>
</cp:coreProperties>
</file>